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32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6" i="2" l="1"/>
  <c r="D4" i="2"/>
  <c r="D6" i="2"/>
  <c r="D11" i="2"/>
  <c r="D21" i="2"/>
  <c r="D26" i="2"/>
  <c r="D31" i="2"/>
  <c r="D36" i="2"/>
  <c r="G16" i="1" l="1"/>
  <c r="G17" i="1"/>
  <c r="G18" i="1"/>
  <c r="G19" i="1"/>
  <c r="G20" i="1"/>
  <c r="G21" i="1"/>
  <c r="G22" i="1"/>
  <c r="G2" i="1"/>
  <c r="G3" i="1"/>
  <c r="G4" i="1"/>
  <c r="G5" i="1"/>
  <c r="G6" i="1"/>
  <c r="G7" i="1"/>
  <c r="G8" i="1"/>
  <c r="D5" i="2" l="1"/>
  <c r="D8" i="2"/>
  <c r="D9" i="2"/>
  <c r="D10" i="2"/>
  <c r="D13" i="2"/>
  <c r="D14" i="2"/>
  <c r="D15" i="2"/>
  <c r="D18" i="2"/>
  <c r="D19" i="2"/>
  <c r="D20" i="2"/>
  <c r="D23" i="2"/>
  <c r="D24" i="2"/>
  <c r="D25" i="2"/>
  <c r="D28" i="2"/>
  <c r="D29" i="2"/>
  <c r="D30" i="2"/>
  <c r="D33" i="2"/>
  <c r="D34" i="2"/>
  <c r="D35" i="2"/>
  <c r="D3" i="2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2" i="1"/>
  <c r="G10" i="1" l="1"/>
  <c r="G11" i="1"/>
  <c r="G12" i="1"/>
  <c r="G13" i="1"/>
  <c r="G14" i="1"/>
  <c r="G15" i="1"/>
  <c r="G9" i="1"/>
  <c r="G24" i="1" l="1"/>
  <c r="G25" i="1"/>
  <c r="G26" i="1"/>
  <c r="G27" i="1"/>
  <c r="G28" i="1"/>
  <c r="G29" i="1"/>
  <c r="G30" i="1"/>
  <c r="G31" i="1"/>
  <c r="G32" i="1"/>
  <c r="G33" i="1"/>
  <c r="G34" i="1"/>
  <c r="G35" i="1"/>
  <c r="G36" i="1"/>
  <c r="G23" i="1"/>
</calcChain>
</file>

<file path=xl/sharedStrings.xml><?xml version="1.0" encoding="utf-8"?>
<sst xmlns="http://schemas.openxmlformats.org/spreadsheetml/2006/main" count="19" uniqueCount="13">
  <si>
    <t>raw water</t>
    <phoneticPr fontId="2" type="noConversion"/>
  </si>
  <si>
    <t>tube settler</t>
    <phoneticPr fontId="2" type="noConversion"/>
  </si>
  <si>
    <t>sed</t>
    <phoneticPr fontId="2" type="noConversion"/>
  </si>
  <si>
    <t>caputure velocity</t>
    <phoneticPr fontId="2" type="noConversion"/>
  </si>
  <si>
    <t>alum does</t>
    <phoneticPr fontId="2" type="noConversion"/>
  </si>
  <si>
    <t>Setted Raw Water Turbidity</t>
  </si>
  <si>
    <t>overall removal efficiency</t>
  </si>
  <si>
    <t>capture velocity</t>
    <phoneticPr fontId="2" type="noConversion"/>
  </si>
  <si>
    <t>alum does</t>
    <phoneticPr fontId="2" type="noConversion"/>
  </si>
  <si>
    <t>Pc</t>
  </si>
  <si>
    <t>marginal</t>
    <phoneticPr fontId="2" type="noConversion"/>
  </si>
  <si>
    <t>-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</si>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</sst>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_ "/>
  </numFmts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5" applyNumberFormat="0" applyFill="0" applyAlignment="0" applyProtection="0"/>
    <xf numFmtId="0" fontId="5" fillId="0" borderId="16" applyNumberFormat="0" applyFill="0" applyAlignment="0" applyProtection="0"/>
    <xf numFmtId="0" fontId="6" fillId="0" borderId="1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8" applyNumberFormat="0" applyAlignment="0" applyProtection="0"/>
    <xf numFmtId="0" fontId="11" fillId="7" borderId="19" applyNumberFormat="0" applyAlignment="0" applyProtection="0"/>
    <xf numFmtId="0" fontId="12" fillId="7" borderId="18" applyNumberFormat="0" applyAlignment="0" applyProtection="0"/>
    <xf numFmtId="0" fontId="13" fillId="0" borderId="20" applyNumberFormat="0" applyFill="0" applyAlignment="0" applyProtection="0"/>
    <xf numFmtId="0" fontId="14" fillId="8" borderId="2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0" fontId="1" fillId="9" borderId="22" applyNumberFormat="0" applyFont="0" applyAlignment="0" applyProtection="0"/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0" fillId="0" borderId="13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>
      <alignment vertical="center"/>
    </xf>
    <xf numFmtId="2" fontId="0" fillId="0" borderId="14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Alum dose 0.5 mg/L</c:v>
          </c:tx>
          <c:xVal>
            <c:numRef>
              <c:f>Sheet1!$C$2:$C$8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Sheet1!$H$2:$H$8</c:f>
              <c:numCache>
                <c:formatCode>0.00</c:formatCode>
                <c:ptCount val="7"/>
                <c:pt idx="0">
                  <c:v>0.47417535356255336</c:v>
                </c:pt>
                <c:pt idx="1">
                  <c:v>0.36579341284758571</c:v>
                </c:pt>
                <c:pt idx="2">
                  <c:v>0.27801353769296999</c:v>
                </c:pt>
                <c:pt idx="3">
                  <c:v>0.21768260194962047</c:v>
                </c:pt>
                <c:pt idx="4">
                  <c:v>0.19829529237960741</c:v>
                </c:pt>
                <c:pt idx="5">
                  <c:v>0.14471845951452328</c:v>
                </c:pt>
                <c:pt idx="6">
                  <c:v>0.11493224510010169</c:v>
                </c:pt>
              </c:numCache>
            </c:numRef>
          </c:yVal>
          <c:smooth val="1"/>
        </c:ser>
        <c:ser>
          <c:idx val="1"/>
          <c:order val="1"/>
          <c:tx>
            <c:v>Alum dose 1 mg/L</c:v>
          </c:tx>
          <c:xVal>
            <c:numRef>
              <c:f>Sheet1!$C$9:$C$15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Sheet1!$H$9:$H$15</c:f>
              <c:numCache>
                <c:formatCode>0.00</c:formatCode>
                <c:ptCount val="7"/>
                <c:pt idx="0">
                  <c:v>0.62962051708665312</c:v>
                </c:pt>
                <c:pt idx="1">
                  <c:v>0.5456160765798943</c:v>
                </c:pt>
                <c:pt idx="2">
                  <c:v>0.43726484232719076</c:v>
                </c:pt>
                <c:pt idx="3">
                  <c:v>0.36550656103895651</c:v>
                </c:pt>
                <c:pt idx="4">
                  <c:v>0.36311532585738754</c:v>
                </c:pt>
                <c:pt idx="5">
                  <c:v>0.32797405391926704</c:v>
                </c:pt>
                <c:pt idx="6">
                  <c:v>0.32137759873824762</c:v>
                </c:pt>
              </c:numCache>
            </c:numRef>
          </c:yVal>
          <c:smooth val="1"/>
        </c:ser>
        <c:ser>
          <c:idx val="2"/>
          <c:order val="2"/>
          <c:tx>
            <c:v>Alum dose 1.5 mg/L</c:v>
          </c:tx>
          <c:xVal>
            <c:numRef>
              <c:f>Sheet1!$C$16:$C$22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Sheet1!$H$16:$H$22</c:f>
              <c:numCache>
                <c:formatCode>0.00</c:formatCode>
                <c:ptCount val="7"/>
                <c:pt idx="0">
                  <c:v>1.4366497764334034</c:v>
                </c:pt>
                <c:pt idx="1">
                  <c:v>1.6477294371561888</c:v>
                </c:pt>
                <c:pt idx="2">
                  <c:v>1.6677744955103533</c:v>
                </c:pt>
                <c:pt idx="3">
                  <c:v>1.6221206223954374</c:v>
                </c:pt>
                <c:pt idx="4">
                  <c:v>1.6412450673969436</c:v>
                </c:pt>
                <c:pt idx="5">
                  <c:v>1.5469686335996542</c:v>
                </c:pt>
                <c:pt idx="6">
                  <c:v>1.3893488259363578</c:v>
                </c:pt>
              </c:numCache>
            </c:numRef>
          </c:yVal>
          <c:smooth val="1"/>
        </c:ser>
        <c:ser>
          <c:idx val="3"/>
          <c:order val="3"/>
          <c:tx>
            <c:v>Alum dose 2 mg/L</c:v>
          </c:tx>
          <c:xVal>
            <c:numRef>
              <c:f>Sheet1!$C$23:$C$29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Sheet1!$H$23:$H$29</c:f>
              <c:numCache>
                <c:formatCode>0.00</c:formatCode>
                <c:ptCount val="7"/>
                <c:pt idx="0">
                  <c:v>1.6553441060147653</c:v>
                </c:pt>
                <c:pt idx="1">
                  <c:v>1.6331555742791173</c:v>
                </c:pt>
                <c:pt idx="2">
                  <c:v>1.5502218874995981</c:v>
                </c:pt>
                <c:pt idx="3">
                  <c:v>1.5433828102362022</c:v>
                </c:pt>
                <c:pt idx="4">
                  <c:v>1.5366358138728351</c:v>
                </c:pt>
                <c:pt idx="5">
                  <c:v>1.4594619261878907</c:v>
                </c:pt>
                <c:pt idx="6">
                  <c:v>1.3878136313924276</c:v>
                </c:pt>
              </c:numCache>
            </c:numRef>
          </c:yVal>
          <c:smooth val="1"/>
        </c:ser>
        <c:ser>
          <c:idx val="4"/>
          <c:order val="4"/>
          <c:tx>
            <c:v>Alum dose 3 mg/L</c:v>
          </c:tx>
          <c:xVal>
            <c:numRef>
              <c:f>Sheet1!$C$30:$C$36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Sheet1!$H$30:$H$36</c:f>
              <c:numCache>
                <c:formatCode>0.00</c:formatCode>
                <c:ptCount val="7"/>
                <c:pt idx="0">
                  <c:v>1.7901081345518832</c:v>
                </c:pt>
                <c:pt idx="1">
                  <c:v>1.8221277112106458</c:v>
                </c:pt>
                <c:pt idx="2">
                  <c:v>1.8021814216735668</c:v>
                </c:pt>
                <c:pt idx="3">
                  <c:v>1.7593540067999578</c:v>
                </c:pt>
                <c:pt idx="4">
                  <c:v>1.730398500634476</c:v>
                </c:pt>
                <c:pt idx="5">
                  <c:v>1.7416929258131497</c:v>
                </c:pt>
                <c:pt idx="6">
                  <c:v>1.7180063340438558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229632"/>
        <c:axId val="158231168"/>
      </c:scatterChart>
      <c:valAx>
        <c:axId val="15822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231168"/>
        <c:crosses val="autoZero"/>
        <c:crossBetween val="midCat"/>
      </c:valAx>
      <c:valAx>
        <c:axId val="158231168"/>
        <c:scaling>
          <c:orientation val="minMax"/>
          <c:max val="2"/>
          <c:min val="0.5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229632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alum dose=0.5mg/L</c:v>
          </c:tx>
          <c:marker>
            <c:symbol val="diamond"/>
            <c:size val="5"/>
          </c:marker>
          <c:xVal>
            <c:numRef>
              <c:f>Sheet1!$C$2:$C$8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Sheet1!$H$2:$H$8</c:f>
              <c:numCache>
                <c:formatCode>0.00</c:formatCode>
                <c:ptCount val="7"/>
                <c:pt idx="0">
                  <c:v>0.47417535356255336</c:v>
                </c:pt>
                <c:pt idx="1">
                  <c:v>0.36579341284758571</c:v>
                </c:pt>
                <c:pt idx="2">
                  <c:v>0.27801353769296999</c:v>
                </c:pt>
                <c:pt idx="3">
                  <c:v>0.21768260194962047</c:v>
                </c:pt>
                <c:pt idx="4">
                  <c:v>0.19829529237960741</c:v>
                </c:pt>
                <c:pt idx="5">
                  <c:v>0.14471845951452328</c:v>
                </c:pt>
                <c:pt idx="6">
                  <c:v>0.11493224510010169</c:v>
                </c:pt>
              </c:numCache>
            </c:numRef>
          </c:yVal>
          <c:smooth val="1"/>
        </c:ser>
        <c:ser>
          <c:idx val="1"/>
          <c:order val="1"/>
          <c:tx>
            <c:v>alum dose=1mg/L</c:v>
          </c:tx>
          <c:marker>
            <c:symbol val="square"/>
            <c:size val="5"/>
          </c:marker>
          <c:xVal>
            <c:numRef>
              <c:f>Sheet1!$C$9:$C$15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Sheet1!$H$9:$H$15</c:f>
              <c:numCache>
                <c:formatCode>0.00</c:formatCode>
                <c:ptCount val="7"/>
                <c:pt idx="0">
                  <c:v>0.62962051708665312</c:v>
                </c:pt>
                <c:pt idx="1">
                  <c:v>0.5456160765798943</c:v>
                </c:pt>
                <c:pt idx="2">
                  <c:v>0.43726484232719076</c:v>
                </c:pt>
                <c:pt idx="3">
                  <c:v>0.36550656103895651</c:v>
                </c:pt>
                <c:pt idx="4">
                  <c:v>0.36311532585738754</c:v>
                </c:pt>
                <c:pt idx="5">
                  <c:v>0.32797405391926704</c:v>
                </c:pt>
                <c:pt idx="6">
                  <c:v>0.32137759873824762</c:v>
                </c:pt>
              </c:numCache>
            </c:numRef>
          </c:yVal>
          <c:smooth val="1"/>
        </c:ser>
        <c:ser>
          <c:idx val="2"/>
          <c:order val="2"/>
          <c:tx>
            <c:v>alum dose=1.5mg/L</c:v>
          </c:tx>
          <c:marker>
            <c:symbol val="triangle"/>
            <c:size val="5"/>
          </c:marker>
          <c:xVal>
            <c:numRef>
              <c:f>Sheet1!$C$16:$C$22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Sheet1!$H$16:$H$22</c:f>
              <c:numCache>
                <c:formatCode>0.00</c:formatCode>
                <c:ptCount val="7"/>
                <c:pt idx="0">
                  <c:v>1.4366497764334034</c:v>
                </c:pt>
                <c:pt idx="1">
                  <c:v>1.6477294371561888</c:v>
                </c:pt>
                <c:pt idx="2">
                  <c:v>1.6677744955103533</c:v>
                </c:pt>
                <c:pt idx="3">
                  <c:v>1.6221206223954374</c:v>
                </c:pt>
                <c:pt idx="4">
                  <c:v>1.6412450673969436</c:v>
                </c:pt>
                <c:pt idx="5">
                  <c:v>1.5469686335996542</c:v>
                </c:pt>
                <c:pt idx="6">
                  <c:v>1.3893488259363578</c:v>
                </c:pt>
              </c:numCache>
            </c:numRef>
          </c:yVal>
          <c:smooth val="1"/>
        </c:ser>
        <c:ser>
          <c:idx val="3"/>
          <c:order val="3"/>
          <c:tx>
            <c:v>alum dose=2mg/L</c:v>
          </c:tx>
          <c:marker>
            <c:symbol val="x"/>
            <c:size val="5"/>
          </c:marker>
          <c:xVal>
            <c:numRef>
              <c:f>Sheet1!$C$23:$C$29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Sheet1!$H$23:$H$29</c:f>
              <c:numCache>
                <c:formatCode>0.00</c:formatCode>
                <c:ptCount val="7"/>
                <c:pt idx="0">
                  <c:v>1.6553441060147653</c:v>
                </c:pt>
                <c:pt idx="1">
                  <c:v>1.6331555742791173</c:v>
                </c:pt>
                <c:pt idx="2">
                  <c:v>1.5502218874995981</c:v>
                </c:pt>
                <c:pt idx="3">
                  <c:v>1.5433828102362022</c:v>
                </c:pt>
                <c:pt idx="4">
                  <c:v>1.5366358138728351</c:v>
                </c:pt>
                <c:pt idx="5">
                  <c:v>1.4594619261878907</c:v>
                </c:pt>
                <c:pt idx="6">
                  <c:v>1.3878136313924276</c:v>
                </c:pt>
              </c:numCache>
            </c:numRef>
          </c:yVal>
          <c:smooth val="1"/>
        </c:ser>
        <c:ser>
          <c:idx val="4"/>
          <c:order val="4"/>
          <c:tx>
            <c:v>alum dose=3mg/L</c:v>
          </c:tx>
          <c:marker>
            <c:symbol val="circle"/>
            <c:size val="5"/>
          </c:marker>
          <c:xVal>
            <c:numRef>
              <c:f>Sheet1!$C$30:$C$36</c:f>
              <c:numCache>
                <c:formatCode>General</c:formatCode>
                <c:ptCount val="7"/>
                <c:pt idx="0">
                  <c:v>0.05</c:v>
                </c:pt>
                <c:pt idx="1">
                  <c:v>7.4999999999999997E-2</c:v>
                </c:pt>
                <c:pt idx="2">
                  <c:v>0.1</c:v>
                </c:pt>
                <c:pt idx="3">
                  <c:v>0.125</c:v>
                </c:pt>
                <c:pt idx="4">
                  <c:v>0.15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Sheet1!$H$30:$H$36</c:f>
              <c:numCache>
                <c:formatCode>0.00</c:formatCode>
                <c:ptCount val="7"/>
                <c:pt idx="0">
                  <c:v>1.7901081345518832</c:v>
                </c:pt>
                <c:pt idx="1">
                  <c:v>1.8221277112106458</c:v>
                </c:pt>
                <c:pt idx="2">
                  <c:v>1.8021814216735668</c:v>
                </c:pt>
                <c:pt idx="3">
                  <c:v>1.7593540067999578</c:v>
                </c:pt>
                <c:pt idx="4">
                  <c:v>1.730398500634476</c:v>
                </c:pt>
                <c:pt idx="5">
                  <c:v>1.7416929258131497</c:v>
                </c:pt>
                <c:pt idx="6">
                  <c:v>1.7180063340438558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43296"/>
        <c:axId val="157945216"/>
      </c:scatterChart>
      <c:valAx>
        <c:axId val="15794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capture velocity (mm/s)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7945216"/>
        <c:crosses val="autoZero"/>
        <c:crossBetween val="midCat"/>
      </c:valAx>
      <c:valAx>
        <c:axId val="157945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PC*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57943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capture velocity=0.05mm/s</c:v>
          </c:tx>
          <c:spPr>
            <a:ln w="28575"/>
          </c:spPr>
          <c:marker>
            <c:symbol val="diamond"/>
            <c:size val="4"/>
          </c:marker>
          <c:xVal>
            <c:numRef>
              <c:f>Sheet2!$B$2:$B$6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Sheet2!$C$2:$C$6</c:f>
              <c:numCache>
                <c:formatCode>0.00</c:formatCode>
                <c:ptCount val="5"/>
                <c:pt idx="0">
                  <c:v>0.47417535356255336</c:v>
                </c:pt>
                <c:pt idx="1">
                  <c:v>0.62962051708665312</c:v>
                </c:pt>
                <c:pt idx="2">
                  <c:v>1.4366497764334034</c:v>
                </c:pt>
                <c:pt idx="3">
                  <c:v>1.6553441060147653</c:v>
                </c:pt>
                <c:pt idx="4">
                  <c:v>1.7901081345518832</c:v>
                </c:pt>
              </c:numCache>
            </c:numRef>
          </c:yVal>
          <c:smooth val="1"/>
        </c:ser>
        <c:ser>
          <c:idx val="1"/>
          <c:order val="1"/>
          <c:tx>
            <c:v>capture velocity=0.075mm/s</c:v>
          </c:tx>
          <c:marker>
            <c:symbol val="square"/>
            <c:size val="4"/>
          </c:marker>
          <c:xVal>
            <c:numRef>
              <c:f>Sheet2!$B$7:$B$11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Sheet2!$C$7:$C$11</c:f>
              <c:numCache>
                <c:formatCode>0.00</c:formatCode>
                <c:ptCount val="5"/>
                <c:pt idx="0">
                  <c:v>0.36579341284758571</c:v>
                </c:pt>
                <c:pt idx="1">
                  <c:v>0.5456160765798943</c:v>
                </c:pt>
                <c:pt idx="2">
                  <c:v>1.6477294371561888</c:v>
                </c:pt>
                <c:pt idx="3">
                  <c:v>1.6331555742791173</c:v>
                </c:pt>
                <c:pt idx="4">
                  <c:v>1.8221277112106458</c:v>
                </c:pt>
              </c:numCache>
            </c:numRef>
          </c:yVal>
          <c:smooth val="1"/>
        </c:ser>
        <c:ser>
          <c:idx val="2"/>
          <c:order val="2"/>
          <c:tx>
            <c:v>capture velocity=0.1mm/s</c:v>
          </c:tx>
          <c:marker>
            <c:symbol val="triangle"/>
            <c:size val="4"/>
          </c:marker>
          <c:xVal>
            <c:numRef>
              <c:f>Sheet2!$B$12:$B$16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Sheet2!$C$12:$C$16</c:f>
              <c:numCache>
                <c:formatCode>0.00</c:formatCode>
                <c:ptCount val="5"/>
                <c:pt idx="0">
                  <c:v>0.27801353769296999</c:v>
                </c:pt>
                <c:pt idx="1">
                  <c:v>0.43726484232719076</c:v>
                </c:pt>
                <c:pt idx="2">
                  <c:v>1.6677744955103533</c:v>
                </c:pt>
                <c:pt idx="3">
                  <c:v>1.5502218874995981</c:v>
                </c:pt>
                <c:pt idx="4">
                  <c:v>1.8021814216735668</c:v>
                </c:pt>
              </c:numCache>
            </c:numRef>
          </c:yVal>
          <c:smooth val="1"/>
        </c:ser>
        <c:ser>
          <c:idx val="3"/>
          <c:order val="3"/>
          <c:tx>
            <c:v>capture velocity=0.125mm/s</c:v>
          </c:tx>
          <c:marker>
            <c:symbol val="x"/>
            <c:size val="4"/>
          </c:marker>
          <c:xVal>
            <c:numRef>
              <c:f>Sheet2!$B$17:$B$21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Sheet2!$C$17:$C$21</c:f>
              <c:numCache>
                <c:formatCode>0.00</c:formatCode>
                <c:ptCount val="5"/>
                <c:pt idx="0">
                  <c:v>0.21768260194962047</c:v>
                </c:pt>
                <c:pt idx="1">
                  <c:v>0.36550656103895651</c:v>
                </c:pt>
                <c:pt idx="2">
                  <c:v>1.6221206223954374</c:v>
                </c:pt>
                <c:pt idx="3">
                  <c:v>1.5433828102362022</c:v>
                </c:pt>
                <c:pt idx="4">
                  <c:v>1.7593540067999578</c:v>
                </c:pt>
              </c:numCache>
            </c:numRef>
          </c:yVal>
          <c:smooth val="1"/>
        </c:ser>
        <c:ser>
          <c:idx val="4"/>
          <c:order val="4"/>
          <c:tx>
            <c:v>capture velocity=0.15mm/s</c:v>
          </c:tx>
          <c:marker>
            <c:symbol val="star"/>
            <c:size val="4"/>
          </c:marker>
          <c:xVal>
            <c:numRef>
              <c:f>Sheet2!$B$22:$B$26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Sheet2!$C$22:$C$26</c:f>
              <c:numCache>
                <c:formatCode>0.00</c:formatCode>
                <c:ptCount val="5"/>
                <c:pt idx="0">
                  <c:v>0.19829529237960741</c:v>
                </c:pt>
                <c:pt idx="1">
                  <c:v>0.36311532585738754</c:v>
                </c:pt>
                <c:pt idx="2">
                  <c:v>1.6412450673969436</c:v>
                </c:pt>
                <c:pt idx="3">
                  <c:v>1.5366358138728351</c:v>
                </c:pt>
                <c:pt idx="4">
                  <c:v>1.730398500634476</c:v>
                </c:pt>
              </c:numCache>
            </c:numRef>
          </c:yVal>
          <c:smooth val="1"/>
        </c:ser>
        <c:ser>
          <c:idx val="5"/>
          <c:order val="5"/>
          <c:tx>
            <c:v>capture velocity=0.2mm/s</c:v>
          </c:tx>
          <c:marker>
            <c:symbol val="circle"/>
            <c:size val="4"/>
          </c:marker>
          <c:xVal>
            <c:numRef>
              <c:f>Sheet2!$B$27:$B$31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Sheet2!$C$27:$C$31</c:f>
              <c:numCache>
                <c:formatCode>0.00</c:formatCode>
                <c:ptCount val="5"/>
                <c:pt idx="0">
                  <c:v>0.14471845951452328</c:v>
                </c:pt>
                <c:pt idx="1">
                  <c:v>0.32797405391926704</c:v>
                </c:pt>
                <c:pt idx="2">
                  <c:v>1.5469686335996542</c:v>
                </c:pt>
                <c:pt idx="3">
                  <c:v>1.4594619261878907</c:v>
                </c:pt>
                <c:pt idx="4">
                  <c:v>1.7416929258131497</c:v>
                </c:pt>
              </c:numCache>
            </c:numRef>
          </c:yVal>
          <c:smooth val="1"/>
        </c:ser>
        <c:ser>
          <c:idx val="6"/>
          <c:order val="6"/>
          <c:marker>
            <c:symbol val="plus"/>
            <c:size val="4"/>
          </c:marker>
          <c:xVal>
            <c:numRef>
              <c:f>Sheet2!$B$32:$B$36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Sheet2!$C$32:$C$36</c:f>
              <c:numCache>
                <c:formatCode>0.00</c:formatCode>
                <c:ptCount val="5"/>
                <c:pt idx="0">
                  <c:v>0.11493224510010169</c:v>
                </c:pt>
                <c:pt idx="1">
                  <c:v>0.32137759873824762</c:v>
                </c:pt>
                <c:pt idx="2">
                  <c:v>1.3893488259363578</c:v>
                </c:pt>
                <c:pt idx="3">
                  <c:v>1.3878136313924276</c:v>
                </c:pt>
                <c:pt idx="4">
                  <c:v>1.7180063340438558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24448"/>
        <c:axId val="158026368"/>
      </c:scatterChart>
      <c:valAx>
        <c:axId val="15802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alum does (mg/L)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026368"/>
        <c:crosses val="autoZero"/>
        <c:crossBetween val="midCat"/>
      </c:valAx>
      <c:valAx>
        <c:axId val="158026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 altLang="zh-CN"/>
                  <a:t>removal efficiency</a:t>
                </a:r>
                <a:endParaRPr lang="zh-CN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024448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altLang="zh-CN" sz="1600"/>
              <a:t>remove</a:t>
            </a:r>
            <a:r>
              <a:rPr lang="en-US" altLang="zh-CN" sz="1600" baseline="0"/>
              <a:t> efficiency vs. alum does @</a:t>
            </a:r>
            <a:r>
              <a:rPr lang="en-US" altLang="zh-CN" sz="1600"/>
              <a:t>capture</a:t>
            </a:r>
            <a:r>
              <a:rPr lang="en-US" altLang="zh-CN" sz="1600" baseline="0"/>
              <a:t> velocity 0.05mm/s</a:t>
            </a:r>
            <a:endParaRPr lang="zh-CN" altLang="en-US" sz="16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Sheet2!$B$2:$B$6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Sheet2!$C$2:$C$6</c:f>
              <c:numCache>
                <c:formatCode>0.00</c:formatCode>
                <c:ptCount val="5"/>
                <c:pt idx="0">
                  <c:v>0.47417535356255336</c:v>
                </c:pt>
                <c:pt idx="1">
                  <c:v>0.62962051708665312</c:v>
                </c:pt>
                <c:pt idx="2">
                  <c:v>1.4366497764334034</c:v>
                </c:pt>
                <c:pt idx="3">
                  <c:v>1.6553441060147653</c:v>
                </c:pt>
                <c:pt idx="4">
                  <c:v>1.7901081345518832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71424"/>
        <c:axId val="158139136"/>
      </c:scatterChart>
      <c:valAx>
        <c:axId val="15807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alum</a:t>
                </a:r>
                <a:r>
                  <a:rPr lang="en-US" altLang="zh-CN" baseline="0"/>
                  <a:t> dose (mg/L)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139136"/>
        <c:crosses val="autoZero"/>
        <c:crossBetween val="midCat"/>
      </c:valAx>
      <c:valAx>
        <c:axId val="158139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 altLang="zh-CN"/>
                  <a:t>removal efficiency (%)</a:t>
                </a:r>
                <a:endParaRPr lang="zh-CN" alt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071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altLang="zh-CN" sz="1600"/>
              <a:t>remove efficiency vs. alum does @capture velocity 0.075mm/s</a:t>
            </a:r>
            <a:endParaRPr lang="zh-CN" altLang="en-US" sz="16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Sheet2!$B$7:$B$11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Sheet2!$C$7:$C$11</c:f>
              <c:numCache>
                <c:formatCode>0.00</c:formatCode>
                <c:ptCount val="5"/>
                <c:pt idx="0">
                  <c:v>0.36579341284758571</c:v>
                </c:pt>
                <c:pt idx="1">
                  <c:v>0.5456160765798943</c:v>
                </c:pt>
                <c:pt idx="2">
                  <c:v>1.6477294371561888</c:v>
                </c:pt>
                <c:pt idx="3">
                  <c:v>1.6331555742791173</c:v>
                </c:pt>
                <c:pt idx="4">
                  <c:v>1.8221277112106458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63712"/>
        <c:axId val="158165632"/>
      </c:scatterChart>
      <c:valAx>
        <c:axId val="15816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alum</a:t>
                </a:r>
                <a:r>
                  <a:rPr lang="en-US" altLang="zh-CN" baseline="0"/>
                  <a:t> dose (mg/L)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165632"/>
        <c:crosses val="autoZero"/>
        <c:crossBetween val="midCat"/>
      </c:valAx>
      <c:valAx>
        <c:axId val="158165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 altLang="zh-CN"/>
                  <a:t>removal</a:t>
                </a:r>
                <a:r>
                  <a:rPr lang="en-US" altLang="zh-CN" baseline="0"/>
                  <a:t> efficiency (%)</a:t>
                </a:r>
                <a:endParaRPr lang="zh-CN" alt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16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altLang="zh-CN" sz="1600"/>
              <a:t>remove</a:t>
            </a:r>
            <a:r>
              <a:rPr lang="en-US" altLang="zh-CN" sz="1600" baseline="0"/>
              <a:t> efficiency vs. alum does @ capture velocity 0.1mm/s</a:t>
            </a:r>
            <a:endParaRPr lang="zh-CN" altLang="en-US" sz="16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Sheet2!$B$12:$B$16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Sheet2!$C$12:$C$16</c:f>
              <c:numCache>
                <c:formatCode>0.00</c:formatCode>
                <c:ptCount val="5"/>
                <c:pt idx="0">
                  <c:v>0.27801353769296999</c:v>
                </c:pt>
                <c:pt idx="1">
                  <c:v>0.43726484232719076</c:v>
                </c:pt>
                <c:pt idx="2">
                  <c:v>1.6677744955103533</c:v>
                </c:pt>
                <c:pt idx="3">
                  <c:v>1.5502218874995981</c:v>
                </c:pt>
                <c:pt idx="4">
                  <c:v>1.8021814216735668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82400"/>
        <c:axId val="158196864"/>
      </c:scatterChart>
      <c:valAx>
        <c:axId val="15818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alum dose (mg/L)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196864"/>
        <c:crosses val="autoZero"/>
        <c:crossBetween val="midCat"/>
      </c:valAx>
      <c:valAx>
        <c:axId val="158196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 altLang="zh-CN"/>
                  <a:t>removal</a:t>
                </a:r>
                <a:r>
                  <a:rPr lang="en-US" altLang="zh-CN" baseline="0"/>
                  <a:t> efficiency (%)</a:t>
                </a:r>
                <a:endParaRPr lang="zh-CN" alt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182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600" b="1" i="0" baseline="0">
                <a:effectLst/>
              </a:rPr>
              <a:t>remove efficiency vs. alum does @ capture velocity 0.125mm/s</a:t>
            </a:r>
            <a:endParaRPr lang="en-US" sz="16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AlumChange@Vc=0.125mm/s</c:v>
          </c:tx>
          <c:spPr>
            <a:ln w="28575">
              <a:noFill/>
            </a:ln>
          </c:spPr>
          <c:xVal>
            <c:numRef>
              <c:f>Sheet2!$B$17:$B$21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Sheet2!$C$17:$C$21</c:f>
              <c:numCache>
                <c:formatCode>0.00</c:formatCode>
                <c:ptCount val="5"/>
                <c:pt idx="0">
                  <c:v>0.21768260194962047</c:v>
                </c:pt>
                <c:pt idx="1">
                  <c:v>0.36550656103895651</c:v>
                </c:pt>
                <c:pt idx="2">
                  <c:v>1.6221206223954374</c:v>
                </c:pt>
                <c:pt idx="3">
                  <c:v>1.5433828102362022</c:v>
                </c:pt>
                <c:pt idx="4">
                  <c:v>1.7593540067999578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96192"/>
        <c:axId val="158698112"/>
      </c:scatterChart>
      <c:valAx>
        <c:axId val="15869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alum dose (mg/L)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698112"/>
        <c:crosses val="autoZero"/>
        <c:crossBetween val="midCat"/>
      </c:valAx>
      <c:valAx>
        <c:axId val="158698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removal efficiency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696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600" b="1" i="0" baseline="0">
                <a:effectLst/>
              </a:rPr>
              <a:t>remove efficiency vs. alum does @ capture velocity 0.15mm/s</a:t>
            </a:r>
            <a:endParaRPr lang="en-US" sz="16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AlumChange@Vc=0.15mm/s</c:v>
          </c:tx>
          <c:spPr>
            <a:ln w="28575">
              <a:noFill/>
            </a:ln>
          </c:spPr>
          <c:xVal>
            <c:numRef>
              <c:f>Sheet2!$B$22:$B$26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Sheet2!$C$22:$C$26</c:f>
              <c:numCache>
                <c:formatCode>0.00</c:formatCode>
                <c:ptCount val="5"/>
                <c:pt idx="0">
                  <c:v>0.19829529237960741</c:v>
                </c:pt>
                <c:pt idx="1">
                  <c:v>0.36311532585738754</c:v>
                </c:pt>
                <c:pt idx="2">
                  <c:v>1.6412450673969436</c:v>
                </c:pt>
                <c:pt idx="3">
                  <c:v>1.5366358138728351</c:v>
                </c:pt>
                <c:pt idx="4">
                  <c:v>1.730398500634476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10016"/>
        <c:axId val="158724480"/>
      </c:scatterChart>
      <c:valAx>
        <c:axId val="15871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alum dose</a:t>
                </a:r>
                <a:r>
                  <a:rPr lang="en-US" baseline="0"/>
                  <a:t> (mg/L)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724480"/>
        <c:crosses val="autoZero"/>
        <c:crossBetween val="midCat"/>
      </c:valAx>
      <c:valAx>
        <c:axId val="158724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removal efficiency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71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600" b="1" i="0" baseline="0">
                <a:effectLst/>
              </a:rPr>
              <a:t>remove efficiency vs. alum does @ capture velocity 0.2mm/s</a:t>
            </a:r>
            <a:endParaRPr lang="en-US" sz="16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AlumChange@Vc=0.2mm/s</c:v>
          </c:tx>
          <c:spPr>
            <a:ln w="28575">
              <a:noFill/>
            </a:ln>
          </c:spPr>
          <c:xVal>
            <c:numRef>
              <c:f>Sheet2!$B$27:$B$31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Sheet2!$C$27:$C$31</c:f>
              <c:numCache>
                <c:formatCode>0.00</c:formatCode>
                <c:ptCount val="5"/>
                <c:pt idx="0">
                  <c:v>0.14471845951452328</c:v>
                </c:pt>
                <c:pt idx="1">
                  <c:v>0.32797405391926704</c:v>
                </c:pt>
                <c:pt idx="2">
                  <c:v>1.5469686335996542</c:v>
                </c:pt>
                <c:pt idx="3">
                  <c:v>1.4594619261878907</c:v>
                </c:pt>
                <c:pt idx="4">
                  <c:v>1.7416929258131497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35072"/>
        <c:axId val="158836992"/>
      </c:scatterChart>
      <c:valAx>
        <c:axId val="15883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alum dose (mg/L)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836992"/>
        <c:crosses val="autoZero"/>
        <c:crossBetween val="midCat"/>
      </c:valAx>
      <c:valAx>
        <c:axId val="158836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removal</a:t>
                </a:r>
                <a:r>
                  <a:rPr lang="en-US" baseline="0"/>
                  <a:t> efficiency (%)</a:t>
                </a:r>
                <a:endParaRPr 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83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600" b="1" i="0" baseline="0">
                <a:effectLst/>
              </a:rPr>
              <a:t>remove efficiency vs. alum does @ capture velocity 0.3mm/s</a:t>
            </a:r>
            <a:endParaRPr lang="en-US" sz="1600">
              <a:effectLst/>
            </a:endParaRP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AlumChange@Vc=0.3mm/s</c:v>
          </c:tx>
          <c:spPr>
            <a:ln w="28575">
              <a:noFill/>
            </a:ln>
          </c:spPr>
          <c:xVal>
            <c:numRef>
              <c:f>Sheet2!$B$32:$B$36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Sheet2!$C$32:$C$36</c:f>
              <c:numCache>
                <c:formatCode>0.00</c:formatCode>
                <c:ptCount val="5"/>
                <c:pt idx="0">
                  <c:v>0.11493224510010169</c:v>
                </c:pt>
                <c:pt idx="1">
                  <c:v>0.32137759873824762</c:v>
                </c:pt>
                <c:pt idx="2">
                  <c:v>1.3893488259363578</c:v>
                </c:pt>
                <c:pt idx="3">
                  <c:v>1.3878136313924276</c:v>
                </c:pt>
                <c:pt idx="4">
                  <c:v>1.7180063340438558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61568"/>
        <c:axId val="158884224"/>
      </c:scatterChart>
      <c:valAx>
        <c:axId val="15886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alum dose (mg/L)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884224"/>
        <c:crosses val="autoZero"/>
        <c:crossBetween val="midCat"/>
      </c:valAx>
      <c:valAx>
        <c:axId val="158884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removal efficiency (%)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886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1781174</xdr:colOff>
      <xdr:row>9</xdr:row>
      <xdr:rowOff>14286</xdr:rowOff>
    </xdr:from>
    <xdr:to>
      <xdr:col>18</xdr:col>
      <xdr:colOff>285750</xdr:colOff>
      <xdr:row>32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552449</xdr:colOff>
      <xdr:row>37</xdr:row>
      <xdr:rowOff>38099</xdr:rowOff>
    </xdr:from>
    <xdr:to>
      <xdr:col>7</xdr:col>
      <xdr:colOff>419099</xdr:colOff>
      <xdr:row>69</xdr:row>
      <xdr:rowOff>161924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466724</xdr:colOff>
      <xdr:row>77</xdr:row>
      <xdr:rowOff>171450</xdr:rowOff>
    </xdr:from>
    <xdr:to>
      <xdr:col>12</xdr:col>
      <xdr:colOff>47625</xdr:colOff>
      <xdr:row>101</xdr:row>
      <xdr:rowOff>66676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</xdr:colOff>
      <xdr:row>6</xdr:row>
      <xdr:rowOff>19050</xdr:rowOff>
    </xdr:from>
    <xdr:to>
      <xdr:col>10</xdr:col>
      <xdr:colOff>419100</xdr:colOff>
      <xdr:row>22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409575</xdr:colOff>
      <xdr:row>6</xdr:row>
      <xdr:rowOff>19050</xdr:rowOff>
    </xdr:from>
    <xdr:to>
      <xdr:col>17</xdr:col>
      <xdr:colOff>180975</xdr:colOff>
      <xdr:row>22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47624</xdr:colOff>
      <xdr:row>22</xdr:row>
      <xdr:rowOff>9525</xdr:rowOff>
    </xdr:from>
    <xdr:to>
      <xdr:col>10</xdr:col>
      <xdr:colOff>431672</xdr:colOff>
      <xdr:row>38</xdr:row>
      <xdr:rowOff>9525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409574</xdr:colOff>
      <xdr:row>22</xdr:row>
      <xdr:rowOff>0</xdr:rowOff>
    </xdr:from>
    <xdr:to>
      <xdr:col>17</xdr:col>
      <xdr:colOff>184022</xdr:colOff>
      <xdr:row>37</xdr:row>
      <xdr:rowOff>187452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38100</xdr:colOff>
      <xdr:row>38</xdr:row>
      <xdr:rowOff>9525</xdr:rowOff>
    </xdr:from>
    <xdr:to>
      <xdr:col>10</xdr:col>
      <xdr:colOff>422148</xdr:colOff>
      <xdr:row>54</xdr:row>
      <xdr:rowOff>6477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400050</xdr:colOff>
      <xdr:row>38</xdr:row>
      <xdr:rowOff>9525</xdr:rowOff>
    </xdr:from>
    <xdr:to>
      <xdr:col>17</xdr:col>
      <xdr:colOff>174498</xdr:colOff>
      <xdr:row>54</xdr:row>
      <xdr:rowOff>6477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47625</xdr:colOff>
      <xdr:row>54</xdr:row>
      <xdr:rowOff>19050</xdr:rowOff>
    </xdr:from>
    <xdr:to>
      <xdr:col>10</xdr:col>
      <xdr:colOff>431673</xdr:colOff>
      <xdr:row>70</xdr:row>
      <xdr:rowOff>16002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34" workbookViewId="0">
      <selection activeCell="C20" sqref="C20"/>
    </sheetView>
  </sheetViews>
  <sheetFormatPr defaultRowHeight="15"/>
  <cols>
    <col min="1" max="1" width="25.85546875" customWidth="1"/>
    <col min="2" max="2" width="11.28515625" customWidth="1"/>
    <col min="3" max="3" width="17.85546875" customWidth="1"/>
    <col min="4" max="5" width="12.7109375" bestFit="1" customWidth="1"/>
    <col min="6" max="6" width="14.7109375" customWidth="1"/>
    <col min="7" max="7" width="17.5703125" customWidth="1"/>
    <col min="8" max="8" width="13.140625" customWidth="1"/>
    <col min="9" max="9" width="24.42578125" bestFit="1" customWidth="1"/>
  </cols>
  <sheetData>
    <row r="1" spans="1:8" ht="30">
      <c r="A1" t="s">
        <v>5</v>
      </c>
      <c r="B1" s="6" t="s">
        <v>4</v>
      </c>
      <c r="C1" s="7" t="s">
        <v>3</v>
      </c>
      <c r="D1" s="7" t="s">
        <v>0</v>
      </c>
      <c r="E1" s="7" t="s">
        <v>2</v>
      </c>
      <c r="F1" s="7" t="s">
        <v>1</v>
      </c>
      <c r="G1" s="8" t="s">
        <v>6</v>
      </c>
      <c r="H1" s="11" t="s">
        <v>9</v>
      </c>
    </row>
    <row r="2" spans="1:8">
      <c r="A2" s="26">
        <v>50</v>
      </c>
      <c r="B2" s="2">
        <v>0.5</v>
      </c>
      <c r="C2" s="9">
        <v>0.05</v>
      </c>
      <c r="D2" s="25">
        <v>51.704958333333344</v>
      </c>
      <c r="E2" s="25">
        <v>43.465458333333324</v>
      </c>
      <c r="F2" s="25">
        <v>17.352291666666666</v>
      </c>
      <c r="G2" s="10">
        <f t="shared" ref="G2:G8" si="0">(D2-F2)/D2*100</f>
        <v>66.439791799464771</v>
      </c>
      <c r="H2" s="12">
        <f>-LOG10(F2/D2)</f>
        <v>0.47417535356255336</v>
      </c>
    </row>
    <row r="3" spans="1:8">
      <c r="A3" s="27"/>
      <c r="B3" s="3"/>
      <c r="C3" s="9">
        <v>7.4999999999999997E-2</v>
      </c>
      <c r="D3" s="25">
        <v>51.645563282336603</v>
      </c>
      <c r="E3" s="25">
        <v>44.569846796657323</v>
      </c>
      <c r="F3" s="25">
        <v>22.245368567454808</v>
      </c>
      <c r="G3" s="10">
        <f t="shared" si="0"/>
        <v>56.926854595730617</v>
      </c>
      <c r="H3" s="12">
        <f t="shared" ref="H3:H36" si="1">-LOG10(F3/D3)</f>
        <v>0.36579341284758571</v>
      </c>
    </row>
    <row r="4" spans="1:8">
      <c r="A4" s="27"/>
      <c r="B4" s="3"/>
      <c r="C4" s="9">
        <v>0.1</v>
      </c>
      <c r="D4" s="25">
        <v>51.650361111111131</v>
      </c>
      <c r="E4" s="25">
        <v>45.515416666666653</v>
      </c>
      <c r="F4" s="25">
        <v>27.230763888888902</v>
      </c>
      <c r="G4" s="10">
        <f t="shared" si="0"/>
        <v>47.278657296684493</v>
      </c>
      <c r="H4" s="12">
        <f t="shared" si="1"/>
        <v>0.27801353769296999</v>
      </c>
    </row>
    <row r="5" spans="1:8">
      <c r="A5" s="27"/>
      <c r="B5" s="3"/>
      <c r="C5" s="9">
        <v>0.125</v>
      </c>
      <c r="D5" s="25">
        <v>51.830945757997242</v>
      </c>
      <c r="E5" s="25">
        <v>45.557899860917992</v>
      </c>
      <c r="F5" s="25">
        <v>31.398328690807816</v>
      </c>
      <c r="G5" s="10">
        <f t="shared" si="0"/>
        <v>39.421655862871809</v>
      </c>
      <c r="H5" s="12">
        <f t="shared" si="1"/>
        <v>0.21768260194962047</v>
      </c>
    </row>
    <row r="6" spans="1:8">
      <c r="A6" s="27"/>
      <c r="B6" s="3"/>
      <c r="C6" s="9">
        <v>0.15</v>
      </c>
      <c r="D6" s="24">
        <v>51.857236111111142</v>
      </c>
      <c r="E6" s="24">
        <v>53.413944444444496</v>
      </c>
      <c r="F6" s="24">
        <v>32.848388888888856</v>
      </c>
      <c r="G6" s="10">
        <f t="shared" si="0"/>
        <v>36.65611329823529</v>
      </c>
      <c r="H6" s="12">
        <f t="shared" si="1"/>
        <v>0.19829529237960741</v>
      </c>
    </row>
    <row r="7" spans="1:8">
      <c r="A7" s="27"/>
      <c r="B7" s="3"/>
      <c r="C7" s="9">
        <v>0.2</v>
      </c>
      <c r="D7" s="24">
        <v>51.810972222222162</v>
      </c>
      <c r="E7" s="24">
        <v>46.215779944289665</v>
      </c>
      <c r="F7" s="24">
        <v>37.128147632311943</v>
      </c>
      <c r="G7" s="10">
        <f t="shared" si="0"/>
        <v>28.339218432215851</v>
      </c>
      <c r="H7" s="12">
        <f t="shared" si="1"/>
        <v>0.14471845951452328</v>
      </c>
    </row>
    <row r="8" spans="1:8">
      <c r="A8" s="28"/>
      <c r="B8" s="4"/>
      <c r="C8" s="9">
        <v>0.3</v>
      </c>
      <c r="D8" s="24">
        <v>51.803819444444407</v>
      </c>
      <c r="E8" s="24">
        <v>46.127041666666656</v>
      </c>
      <c r="F8" s="24">
        <v>39.75845833333333</v>
      </c>
      <c r="G8" s="10">
        <f t="shared" si="0"/>
        <v>23.251878414155922</v>
      </c>
      <c r="H8" s="12">
        <f t="shared" si="1"/>
        <v>0.11493224510010169</v>
      </c>
    </row>
    <row r="9" spans="1:8">
      <c r="A9" s="26">
        <v>50</v>
      </c>
      <c r="B9" s="2">
        <v>1</v>
      </c>
      <c r="C9" s="9">
        <v>0.05</v>
      </c>
      <c r="D9" s="24">
        <v>51.70549999999993</v>
      </c>
      <c r="E9" s="24">
        <v>52.535824022346368</v>
      </c>
      <c r="F9" s="24">
        <v>12.131548117154811</v>
      </c>
      <c r="G9" s="10">
        <f>(D9-F9)/D9*100</f>
        <v>76.537219218158953</v>
      </c>
      <c r="H9" s="12">
        <f t="shared" si="1"/>
        <v>0.62962051708665312</v>
      </c>
    </row>
    <row r="10" spans="1:8">
      <c r="A10" s="27"/>
      <c r="B10" s="3"/>
      <c r="C10" s="9">
        <v>7.4999999999999997E-2</v>
      </c>
      <c r="D10" s="24">
        <v>51.591736111111125</v>
      </c>
      <c r="E10" s="24">
        <v>49.879150417827326</v>
      </c>
      <c r="F10" s="24">
        <v>14.688047419804747</v>
      </c>
      <c r="G10" s="10">
        <f t="shared" ref="G10:G22" si="2">(D10-F10)/D10*100</f>
        <v>71.530232306639832</v>
      </c>
      <c r="H10" s="12">
        <f t="shared" si="1"/>
        <v>0.5456160765798943</v>
      </c>
    </row>
    <row r="11" spans="1:8">
      <c r="A11" s="27"/>
      <c r="B11" s="3"/>
      <c r="C11" s="9">
        <v>0.1</v>
      </c>
      <c r="D11" s="24">
        <v>51.694798331015306</v>
      </c>
      <c r="E11" s="24">
        <v>50.150403899721418</v>
      </c>
      <c r="F11" s="24">
        <v>18.887827298050137</v>
      </c>
      <c r="G11" s="10">
        <f t="shared" si="2"/>
        <v>63.462808816650288</v>
      </c>
      <c r="H11" s="12">
        <f t="shared" si="1"/>
        <v>0.43726484232719076</v>
      </c>
    </row>
    <row r="12" spans="1:8">
      <c r="A12" s="27"/>
      <c r="B12" s="3"/>
      <c r="C12" s="9">
        <v>0.125</v>
      </c>
      <c r="D12" s="24">
        <v>51.668222222222234</v>
      </c>
      <c r="E12" s="24">
        <v>55.184255910987545</v>
      </c>
      <c r="F12" s="24">
        <v>22.269832869080794</v>
      </c>
      <c r="G12" s="10">
        <f t="shared" si="2"/>
        <v>56.898395355467336</v>
      </c>
      <c r="H12" s="12">
        <f t="shared" si="1"/>
        <v>0.36550656103895651</v>
      </c>
    </row>
    <row r="13" spans="1:8">
      <c r="A13" s="27"/>
      <c r="B13" s="3"/>
      <c r="C13" s="9">
        <v>0.15</v>
      </c>
      <c r="D13" s="24">
        <v>51.865291666666693</v>
      </c>
      <c r="E13" s="24">
        <v>50.056345885634563</v>
      </c>
      <c r="F13" s="24">
        <v>22.478198324022337</v>
      </c>
      <c r="G13" s="10">
        <f t="shared" si="2"/>
        <v>56.660422410255428</v>
      </c>
      <c r="H13" s="12">
        <f t="shared" si="1"/>
        <v>0.36311532585738754</v>
      </c>
    </row>
    <row r="14" spans="1:8">
      <c r="A14" s="27"/>
      <c r="B14" s="3"/>
      <c r="C14" s="9">
        <v>0.2</v>
      </c>
      <c r="D14" s="24">
        <v>51.597037552155747</v>
      </c>
      <c r="E14" s="24">
        <v>47.932753824756652</v>
      </c>
      <c r="F14" s="24">
        <v>24.24659248956884</v>
      </c>
      <c r="G14" s="10">
        <f t="shared" si="2"/>
        <v>53.00778176448658</v>
      </c>
      <c r="H14" s="12">
        <f t="shared" si="1"/>
        <v>0.32797405391926704</v>
      </c>
    </row>
    <row r="15" spans="1:8">
      <c r="A15" s="28"/>
      <c r="B15" s="4"/>
      <c r="C15" s="9">
        <v>0.3</v>
      </c>
      <c r="D15" s="24">
        <v>51.592666666666659</v>
      </c>
      <c r="E15" s="24">
        <v>48.524749999999941</v>
      </c>
      <c r="F15" s="24">
        <v>24.615597222222245</v>
      </c>
      <c r="G15" s="10">
        <f t="shared" si="2"/>
        <v>52.288573526814695</v>
      </c>
      <c r="H15" s="12">
        <f t="shared" si="1"/>
        <v>0.32137759873824762</v>
      </c>
    </row>
    <row r="16" spans="1:8">
      <c r="A16" s="26">
        <v>50</v>
      </c>
      <c r="B16" s="2">
        <v>1.5</v>
      </c>
      <c r="C16" s="9">
        <v>0.05</v>
      </c>
      <c r="D16" s="24">
        <v>52.163180555555591</v>
      </c>
      <c r="E16" s="24">
        <v>8.0006805555555616</v>
      </c>
      <c r="F16" s="24">
        <v>1.9085972222222216</v>
      </c>
      <c r="G16" s="10">
        <f t="shared" si="2"/>
        <v>96.341102666871521</v>
      </c>
      <c r="H16" s="12">
        <f t="shared" si="1"/>
        <v>1.4366497764334034</v>
      </c>
    </row>
    <row r="17" spans="1:8">
      <c r="A17" s="27"/>
      <c r="B17" s="3"/>
      <c r="C17" s="9">
        <v>7.4999999999999997E-2</v>
      </c>
      <c r="D17" s="24">
        <v>52.218783216783208</v>
      </c>
      <c r="E17" s="24">
        <v>9.0584475524475607</v>
      </c>
      <c r="F17" s="24">
        <v>1.1751608391608377</v>
      </c>
      <c r="G17" s="10">
        <f t="shared" si="2"/>
        <v>97.749543810160745</v>
      </c>
      <c r="H17" s="12">
        <f t="shared" si="1"/>
        <v>1.6477294371561888</v>
      </c>
    </row>
    <row r="18" spans="1:8">
      <c r="A18" s="27"/>
      <c r="B18" s="3"/>
      <c r="C18" s="9">
        <v>0.1</v>
      </c>
      <c r="D18" s="24">
        <v>52.093226256983222</v>
      </c>
      <c r="E18" s="24">
        <v>11.366885474860347</v>
      </c>
      <c r="F18" s="24">
        <v>1.1194553072625681</v>
      </c>
      <c r="G18" s="10">
        <f t="shared" si="2"/>
        <v>97.851053989744969</v>
      </c>
      <c r="H18" s="12">
        <f t="shared" si="1"/>
        <v>1.6677744955103533</v>
      </c>
    </row>
    <row r="19" spans="1:8">
      <c r="A19" s="27"/>
      <c r="B19" s="3"/>
      <c r="C19" s="9">
        <v>0.125</v>
      </c>
      <c r="D19" s="24">
        <v>52.168324022346347</v>
      </c>
      <c r="E19" s="24">
        <v>10.595935754189936</v>
      </c>
      <c r="F19" s="24">
        <v>1.245335195530727</v>
      </c>
      <c r="G19" s="10">
        <f t="shared" si="2"/>
        <v>97.612851823652065</v>
      </c>
      <c r="H19" s="12">
        <f t="shared" si="1"/>
        <v>1.6221206223954374</v>
      </c>
    </row>
    <row r="20" spans="1:8">
      <c r="A20" s="27"/>
      <c r="B20" s="3"/>
      <c r="C20" s="9">
        <v>0.15</v>
      </c>
      <c r="D20" s="24">
        <v>52.16402506963783</v>
      </c>
      <c r="E20" s="24">
        <v>10.353690807799438</v>
      </c>
      <c r="F20" s="24">
        <v>1.1915877437325908</v>
      </c>
      <c r="G20" s="10">
        <f t="shared" si="2"/>
        <v>97.715690570001371</v>
      </c>
      <c r="H20" s="12">
        <f t="shared" si="1"/>
        <v>1.6412450673969436</v>
      </c>
    </row>
    <row r="21" spans="1:8">
      <c r="A21" s="27"/>
      <c r="B21" s="3"/>
      <c r="C21" s="9">
        <v>0.2</v>
      </c>
      <c r="D21" s="24">
        <v>52.103018080667653</v>
      </c>
      <c r="E21" s="24">
        <v>10.881196105702365</v>
      </c>
      <c r="F21" s="24">
        <v>1.478748261474272</v>
      </c>
      <c r="G21" s="10">
        <f t="shared" si="2"/>
        <v>97.161875998843627</v>
      </c>
      <c r="H21" s="12">
        <f t="shared" si="1"/>
        <v>1.5469686335996542</v>
      </c>
    </row>
    <row r="22" spans="1:8">
      <c r="A22" s="28"/>
      <c r="B22" s="4"/>
      <c r="C22" s="9">
        <v>0.3</v>
      </c>
      <c r="D22" s="24">
        <v>52.275236768802174</v>
      </c>
      <c r="E22" s="24">
        <v>13.975027855153202</v>
      </c>
      <c r="F22" s="24">
        <v>2.1327855153203386</v>
      </c>
      <c r="G22" s="10">
        <f t="shared" si="2"/>
        <v>95.920084446957148</v>
      </c>
      <c r="H22" s="12">
        <f t="shared" si="1"/>
        <v>1.3893488259363578</v>
      </c>
    </row>
    <row r="23" spans="1:8">
      <c r="A23" s="26">
        <v>50</v>
      </c>
      <c r="B23" s="2">
        <v>2</v>
      </c>
      <c r="C23" s="9">
        <v>0.05</v>
      </c>
      <c r="D23" s="24">
        <v>53.733602225312964</v>
      </c>
      <c r="E23" s="24">
        <v>12.767538247566073</v>
      </c>
      <c r="F23" s="24">
        <v>1.1882336578581374</v>
      </c>
      <c r="G23" s="10">
        <f>(D23-F23)/D23*100</f>
        <v>97.788658104707565</v>
      </c>
      <c r="H23" s="12">
        <f t="shared" si="1"/>
        <v>1.6553441060147653</v>
      </c>
    </row>
    <row r="24" spans="1:8">
      <c r="A24" s="27"/>
      <c r="B24" s="3"/>
      <c r="C24" s="9">
        <v>7.4999999999999997E-2</v>
      </c>
      <c r="D24" s="24">
        <v>53.779609483960954</v>
      </c>
      <c r="E24" s="24">
        <v>12.782468619246869</v>
      </c>
      <c r="F24" s="24">
        <v>1.2515899581589984</v>
      </c>
      <c r="G24" s="10">
        <f t="shared" ref="G24:G36" si="3">(D24-F24)/D24*100</f>
        <v>97.67274256884987</v>
      </c>
      <c r="H24" s="12">
        <f t="shared" si="1"/>
        <v>1.6331555742791173</v>
      </c>
    </row>
    <row r="25" spans="1:8">
      <c r="A25" s="27"/>
      <c r="B25" s="3"/>
      <c r="C25" s="9">
        <v>0.1</v>
      </c>
      <c r="D25" s="24">
        <v>53.548097902097929</v>
      </c>
      <c r="E25" s="24">
        <v>13.124209790209807</v>
      </c>
      <c r="F25" s="24">
        <v>1.5084195804195868</v>
      </c>
      <c r="G25" s="10">
        <f t="shared" si="3"/>
        <v>97.183056654640794</v>
      </c>
      <c r="H25" s="12">
        <f t="shared" si="1"/>
        <v>1.5502218874995981</v>
      </c>
    </row>
    <row r="26" spans="1:8">
      <c r="A26" s="27"/>
      <c r="B26" s="3"/>
      <c r="C26" s="9">
        <v>0.125</v>
      </c>
      <c r="D26" s="24">
        <v>53.609150417827323</v>
      </c>
      <c r="E26" s="24">
        <v>13.878231197771598</v>
      </c>
      <c r="F26" s="24">
        <v>1.5341086350974888</v>
      </c>
      <c r="G26" s="10">
        <f t="shared" si="3"/>
        <v>97.138345556419537</v>
      </c>
      <c r="H26" s="12">
        <f t="shared" si="1"/>
        <v>1.5433828102362022</v>
      </c>
    </row>
    <row r="27" spans="1:8">
      <c r="A27" s="27"/>
      <c r="B27" s="3"/>
      <c r="C27" s="9">
        <v>0.15</v>
      </c>
      <c r="D27" s="24">
        <v>54.12910614525137</v>
      </c>
      <c r="E27" s="24">
        <v>13.536480446927385</v>
      </c>
      <c r="F27" s="24">
        <v>1.5732402234636838</v>
      </c>
      <c r="G27" s="10">
        <f t="shared" si="3"/>
        <v>97.093541099234088</v>
      </c>
      <c r="H27" s="12">
        <f t="shared" si="1"/>
        <v>1.5366358138728351</v>
      </c>
    </row>
    <row r="28" spans="1:8">
      <c r="A28" s="27"/>
      <c r="B28" s="3"/>
      <c r="C28" s="9">
        <v>0.2</v>
      </c>
      <c r="D28" s="24">
        <v>53.166499999999985</v>
      </c>
      <c r="E28" s="24">
        <v>13.660291666666659</v>
      </c>
      <c r="F28" s="24">
        <v>1.8457638888888903</v>
      </c>
      <c r="G28" s="10">
        <f t="shared" si="3"/>
        <v>96.528332899685154</v>
      </c>
      <c r="H28" s="12">
        <f t="shared" si="1"/>
        <v>1.4594619261878907</v>
      </c>
    </row>
    <row r="29" spans="1:8">
      <c r="A29" s="28"/>
      <c r="B29" s="4"/>
      <c r="C29" s="9">
        <v>0.3</v>
      </c>
      <c r="D29" s="24">
        <v>53.959201680672365</v>
      </c>
      <c r="E29" s="24">
        <v>15.920910364145669</v>
      </c>
      <c r="F29" s="24">
        <v>2.209285714285723</v>
      </c>
      <c r="G29" s="10">
        <f t="shared" si="3"/>
        <v>95.905636767274373</v>
      </c>
      <c r="H29" s="12">
        <f t="shared" si="1"/>
        <v>1.3878136313924276</v>
      </c>
    </row>
    <row r="30" spans="1:8">
      <c r="A30" s="26">
        <v>50</v>
      </c>
      <c r="B30" s="2">
        <v>3</v>
      </c>
      <c r="C30" s="9">
        <v>0.05</v>
      </c>
      <c r="D30" s="24">
        <v>51.070360360360418</v>
      </c>
      <c r="E30" s="24">
        <v>8.118717434869728</v>
      </c>
      <c r="F30" s="24">
        <v>0.82805805805805688</v>
      </c>
      <c r="G30" s="24">
        <f t="shared" si="3"/>
        <v>98.378593665258776</v>
      </c>
      <c r="H30" s="12">
        <f t="shared" si="1"/>
        <v>1.7901081345518832</v>
      </c>
    </row>
    <row r="31" spans="1:8">
      <c r="A31" s="27"/>
      <c r="B31" s="3"/>
      <c r="C31" s="9">
        <v>7.4999999999999997E-2</v>
      </c>
      <c r="D31" s="24">
        <v>51.211640000000031</v>
      </c>
      <c r="E31" s="24">
        <v>9.5561723446893918</v>
      </c>
      <c r="F31" s="24">
        <v>0.77133133133133358</v>
      </c>
      <c r="G31" s="24">
        <f t="shared" si="3"/>
        <v>98.493835910485714</v>
      </c>
      <c r="H31" s="12">
        <f t="shared" si="1"/>
        <v>1.8221277112106458</v>
      </c>
    </row>
    <row r="32" spans="1:8">
      <c r="A32" s="27"/>
      <c r="B32" s="3"/>
      <c r="C32" s="9">
        <v>0.1</v>
      </c>
      <c r="D32" s="24">
        <v>51.316559999999981</v>
      </c>
      <c r="E32" s="24">
        <v>8.626012024048098</v>
      </c>
      <c r="F32" s="24">
        <v>0.80923771313942028</v>
      </c>
      <c r="G32" s="24">
        <f t="shared" si="3"/>
        <v>98.42304762217222</v>
      </c>
      <c r="H32" s="12">
        <f t="shared" si="1"/>
        <v>1.8021814216735668</v>
      </c>
    </row>
    <row r="33" spans="1:8">
      <c r="A33" s="27"/>
      <c r="B33" s="3"/>
      <c r="C33" s="9">
        <v>0.125</v>
      </c>
      <c r="D33" s="24">
        <v>51.210429999999981</v>
      </c>
      <c r="E33" s="24">
        <v>8.6263400000000008</v>
      </c>
      <c r="F33" s="24">
        <v>0.89126000000000183</v>
      </c>
      <c r="G33" s="24">
        <f t="shared" si="3"/>
        <v>98.259612348500099</v>
      </c>
      <c r="H33" s="12">
        <f t="shared" si="1"/>
        <v>1.7593540067999578</v>
      </c>
    </row>
    <row r="34" spans="1:8">
      <c r="A34" s="27"/>
      <c r="B34" s="3"/>
      <c r="C34" s="9">
        <v>0.15</v>
      </c>
      <c r="D34" s="24">
        <v>51.12189000000005</v>
      </c>
      <c r="E34" s="24">
        <v>8.1810100000000059</v>
      </c>
      <c r="F34" s="24">
        <v>0.95106106106106048</v>
      </c>
      <c r="G34" s="24">
        <f t="shared" si="3"/>
        <v>98.139620696611445</v>
      </c>
      <c r="H34" s="12">
        <f t="shared" si="1"/>
        <v>1.730398500634476</v>
      </c>
    </row>
    <row r="35" spans="1:8">
      <c r="A35" s="27"/>
      <c r="B35" s="3"/>
      <c r="C35" s="9">
        <v>0.2</v>
      </c>
      <c r="D35" s="24">
        <v>51.123629999999984</v>
      </c>
      <c r="E35" s="24">
        <v>9.0449799599198268</v>
      </c>
      <c r="F35" s="24">
        <v>0.92667779632721192</v>
      </c>
      <c r="G35" s="24">
        <f t="shared" si="3"/>
        <v>98.187378720315408</v>
      </c>
      <c r="H35" s="12">
        <f t="shared" si="1"/>
        <v>1.7416929258131497</v>
      </c>
    </row>
    <row r="36" spans="1:8" ht="15.75" thickBot="1">
      <c r="A36" s="28"/>
      <c r="B36" s="5"/>
      <c r="C36" s="9">
        <v>0.3</v>
      </c>
      <c r="D36" s="24">
        <v>51.19138138138149</v>
      </c>
      <c r="E36" s="24">
        <v>8.6868004012036195</v>
      </c>
      <c r="F36" s="24">
        <v>0.97991975927783803</v>
      </c>
      <c r="G36" s="24">
        <f t="shared" si="3"/>
        <v>98.085771993575776</v>
      </c>
      <c r="H36" s="13">
        <f t="shared" si="1"/>
        <v>1.7180063340438558</v>
      </c>
    </row>
  </sheetData>
  <mergeCells count="5">
    <mergeCell ref="A2:A8"/>
    <mergeCell ref="A9:A15"/>
    <mergeCell ref="A16:A22"/>
    <mergeCell ref="A23:A29"/>
    <mergeCell ref="A30:A36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F4" sqref="F4"/>
    </sheetView>
  </sheetViews>
  <sheetFormatPr defaultRowHeight="15"/>
  <cols>
    <col min="1" max="1" width="18" customWidth="1"/>
    <col min="2" max="2" width="11.28515625" customWidth="1"/>
    <col min="3" max="3" width="12.28515625" customWidth="1"/>
  </cols>
  <sheetData>
    <row r="1" spans="1:4">
      <c r="A1" s="16" t="s">
        <v>7</v>
      </c>
      <c r="B1" s="17" t="s">
        <v>8</v>
      </c>
      <c r="C1" s="14" t="s">
        <v>9</v>
      </c>
      <c r="D1" s="18" t="s">
        <v>10</v>
      </c>
    </row>
    <row r="2" spans="1:4">
      <c r="A2" s="2">
        <v>0.05</v>
      </c>
      <c r="B2" s="1">
        <v>0.5</v>
      </c>
      <c r="C2" s="15">
        <v>0.47417535356255336</v>
      </c>
      <c r="D2" s="19" t="s">
        <v>11</v>
      </c>
    </row>
    <row r="3" spans="1:4">
      <c r="A3" s="3"/>
      <c r="B3" s="1">
        <v>1</v>
      </c>
      <c r="C3" s="15">
        <v>0.62962051708665312</v>
      </c>
      <c r="D3" s="23">
        <f>(C3-C2)/(B3-B2)</f>
        <v>0.31089032704819952</v>
      </c>
    </row>
    <row r="4" spans="1:4">
      <c r="A4" s="3"/>
      <c r="B4" s="1">
        <v>1.5</v>
      </c>
      <c r="C4" s="15">
        <v>1.4366497764334034</v>
      </c>
      <c r="D4" s="19">
        <f t="shared" ref="D4:D36" si="0">(C4-C3)/(B4-B3)</f>
        <v>1.6140585186935006</v>
      </c>
    </row>
    <row r="5" spans="1:4">
      <c r="A5" s="3"/>
      <c r="B5" s="1">
        <v>2</v>
      </c>
      <c r="C5" s="15">
        <v>1.6553441060147653</v>
      </c>
      <c r="D5" s="19">
        <f t="shared" si="0"/>
        <v>0.43738865916272385</v>
      </c>
    </row>
    <row r="6" spans="1:4">
      <c r="A6" s="4"/>
      <c r="B6" s="1">
        <v>3</v>
      </c>
      <c r="C6" s="15">
        <v>1.7901081345518832</v>
      </c>
      <c r="D6" s="19">
        <f t="shared" si="0"/>
        <v>0.13476402853711789</v>
      </c>
    </row>
    <row r="7" spans="1:4">
      <c r="A7" s="2">
        <v>7.4999999999999997E-2</v>
      </c>
      <c r="B7" s="1">
        <v>0.5</v>
      </c>
      <c r="C7" s="15">
        <v>0.36579341284758571</v>
      </c>
      <c r="D7" s="19" t="s">
        <v>11</v>
      </c>
    </row>
    <row r="8" spans="1:4">
      <c r="A8" s="3"/>
      <c r="B8" s="1">
        <v>1</v>
      </c>
      <c r="C8" s="15">
        <v>0.5456160765798943</v>
      </c>
      <c r="D8" s="19">
        <f t="shared" si="0"/>
        <v>0.35964532746461719</v>
      </c>
    </row>
    <row r="9" spans="1:4">
      <c r="A9" s="3"/>
      <c r="B9" s="1">
        <v>1.5</v>
      </c>
      <c r="C9" s="15">
        <v>1.6477294371561888</v>
      </c>
      <c r="D9" s="19">
        <f t="shared" si="0"/>
        <v>2.204226721152589</v>
      </c>
    </row>
    <row r="10" spans="1:4">
      <c r="A10" s="3"/>
      <c r="B10" s="1">
        <v>2</v>
      </c>
      <c r="C10" s="15">
        <v>1.6331555742791173</v>
      </c>
      <c r="D10" s="23">
        <f t="shared" si="0"/>
        <v>-2.9147725754143039E-2</v>
      </c>
    </row>
    <row r="11" spans="1:4">
      <c r="A11" s="4"/>
      <c r="B11" s="1">
        <v>3</v>
      </c>
      <c r="C11" s="15">
        <v>1.8221277112106458</v>
      </c>
      <c r="D11" s="19">
        <f t="shared" si="0"/>
        <v>0.18897213693152848</v>
      </c>
    </row>
    <row r="12" spans="1:4">
      <c r="A12" s="2">
        <v>0.1</v>
      </c>
      <c r="B12" s="1">
        <v>0.5</v>
      </c>
      <c r="C12" s="15">
        <v>0.27801353769296999</v>
      </c>
      <c r="D12" s="19" t="s">
        <v>11</v>
      </c>
    </row>
    <row r="13" spans="1:4">
      <c r="A13" s="3"/>
      <c r="B13" s="1">
        <v>1</v>
      </c>
      <c r="C13" s="15">
        <v>0.43726484232719076</v>
      </c>
      <c r="D13" s="23">
        <f t="shared" si="0"/>
        <v>0.31850260926844154</v>
      </c>
    </row>
    <row r="14" spans="1:4">
      <c r="A14" s="3"/>
      <c r="B14" s="1">
        <v>1.5</v>
      </c>
      <c r="C14" s="15">
        <v>1.6677744955103533</v>
      </c>
      <c r="D14" s="19">
        <f t="shared" si="0"/>
        <v>2.461019306366325</v>
      </c>
    </row>
    <row r="15" spans="1:4">
      <c r="A15" s="3"/>
      <c r="B15" s="1">
        <v>2</v>
      </c>
      <c r="C15" s="15">
        <v>1.5502218874995981</v>
      </c>
      <c r="D15" s="19">
        <f t="shared" si="0"/>
        <v>-0.23510521602151035</v>
      </c>
    </row>
    <row r="16" spans="1:4">
      <c r="A16" s="4"/>
      <c r="B16" s="1">
        <v>3</v>
      </c>
      <c r="C16" s="15">
        <v>1.8021814216735668</v>
      </c>
      <c r="D16" s="19">
        <f t="shared" si="0"/>
        <v>0.25195953417396866</v>
      </c>
    </row>
    <row r="17" spans="1:4">
      <c r="A17" s="3">
        <v>0.125</v>
      </c>
      <c r="B17" s="1">
        <v>0.5</v>
      </c>
      <c r="C17" s="15">
        <v>0.21768260194962047</v>
      </c>
      <c r="D17" s="19" t="s">
        <v>11</v>
      </c>
    </row>
    <row r="18" spans="1:4">
      <c r="A18" s="3"/>
      <c r="B18" s="1">
        <v>1</v>
      </c>
      <c r="C18" s="15">
        <v>0.36550656103895651</v>
      </c>
      <c r="D18" s="23">
        <f t="shared" si="0"/>
        <v>0.29564791817867209</v>
      </c>
    </row>
    <row r="19" spans="1:4">
      <c r="A19" s="3"/>
      <c r="B19" s="1">
        <v>1.5</v>
      </c>
      <c r="C19" s="15">
        <v>1.6221206223954374</v>
      </c>
      <c r="D19" s="19">
        <f t="shared" si="0"/>
        <v>2.5132281227129618</v>
      </c>
    </row>
    <row r="20" spans="1:4">
      <c r="A20" s="3"/>
      <c r="B20" s="1">
        <v>2</v>
      </c>
      <c r="C20" s="15">
        <v>1.5433828102362022</v>
      </c>
      <c r="D20" s="19">
        <f t="shared" si="0"/>
        <v>-0.15747562431847051</v>
      </c>
    </row>
    <row r="21" spans="1:4">
      <c r="A21" s="4"/>
      <c r="B21" s="1">
        <v>3</v>
      </c>
      <c r="C21" s="15">
        <v>1.7593540067999578</v>
      </c>
      <c r="D21" s="19">
        <f t="shared" si="0"/>
        <v>0.21597119656375563</v>
      </c>
    </row>
    <row r="22" spans="1:4">
      <c r="A22" s="2">
        <v>0.15</v>
      </c>
      <c r="B22" s="1">
        <v>0.5</v>
      </c>
      <c r="C22" s="15">
        <v>0.19829529237960741</v>
      </c>
      <c r="D22" s="19" t="s">
        <v>12</v>
      </c>
    </row>
    <row r="23" spans="1:4">
      <c r="A23" s="3"/>
      <c r="B23" s="1">
        <v>1</v>
      </c>
      <c r="C23" s="15">
        <v>0.36311532585738754</v>
      </c>
      <c r="D23" s="23">
        <f t="shared" si="0"/>
        <v>0.32964006695556025</v>
      </c>
    </row>
    <row r="24" spans="1:4">
      <c r="A24" s="3"/>
      <c r="B24" s="1">
        <v>1.5</v>
      </c>
      <c r="C24" s="15">
        <v>1.6412450673969436</v>
      </c>
      <c r="D24" s="19">
        <f t="shared" si="0"/>
        <v>2.5562594830791121</v>
      </c>
    </row>
    <row r="25" spans="1:4">
      <c r="A25" s="3"/>
      <c r="B25" s="1">
        <v>2</v>
      </c>
      <c r="C25" s="15">
        <v>1.5366358138728351</v>
      </c>
      <c r="D25" s="19">
        <f t="shared" si="0"/>
        <v>-0.20921850704821709</v>
      </c>
    </row>
    <row r="26" spans="1:4">
      <c r="A26" s="4"/>
      <c r="B26" s="1">
        <v>3</v>
      </c>
      <c r="C26" s="15">
        <v>1.730398500634476</v>
      </c>
      <c r="D26" s="19">
        <f t="shared" si="0"/>
        <v>0.19376268676164088</v>
      </c>
    </row>
    <row r="27" spans="1:4">
      <c r="A27" s="2">
        <v>0.2</v>
      </c>
      <c r="B27" s="1">
        <v>0.5</v>
      </c>
      <c r="C27" s="15">
        <v>0.14471845951452328</v>
      </c>
      <c r="D27" s="19" t="s">
        <v>11</v>
      </c>
    </row>
    <row r="28" spans="1:4">
      <c r="A28" s="3"/>
      <c r="B28" s="1">
        <v>1</v>
      </c>
      <c r="C28" s="15">
        <v>0.32797405391926704</v>
      </c>
      <c r="D28" s="23">
        <f t="shared" si="0"/>
        <v>0.36651118880948752</v>
      </c>
    </row>
    <row r="29" spans="1:4">
      <c r="A29" s="3"/>
      <c r="B29" s="1">
        <v>1.5</v>
      </c>
      <c r="C29" s="15">
        <v>1.5469686335996542</v>
      </c>
      <c r="D29" s="19">
        <f t="shared" si="0"/>
        <v>2.4379891593607743</v>
      </c>
    </row>
    <row r="30" spans="1:4">
      <c r="A30" s="3"/>
      <c r="B30" s="1">
        <v>2</v>
      </c>
      <c r="C30" s="15">
        <v>1.4594619261878907</v>
      </c>
      <c r="D30" s="19">
        <f t="shared" si="0"/>
        <v>-0.17501341482352695</v>
      </c>
    </row>
    <row r="31" spans="1:4">
      <c r="A31" s="4"/>
      <c r="B31" s="1">
        <v>3</v>
      </c>
      <c r="C31" s="15">
        <v>1.7416929258131497</v>
      </c>
      <c r="D31" s="19">
        <f t="shared" si="0"/>
        <v>0.28223099962525899</v>
      </c>
    </row>
    <row r="32" spans="1:4">
      <c r="A32" s="2">
        <v>0.3</v>
      </c>
      <c r="B32" s="1">
        <v>0.5</v>
      </c>
      <c r="C32" s="15">
        <v>0.11493224510010169</v>
      </c>
      <c r="D32" s="19" t="s">
        <v>11</v>
      </c>
    </row>
    <row r="33" spans="1:4">
      <c r="A33" s="3"/>
      <c r="B33" s="1">
        <v>1</v>
      </c>
      <c r="C33" s="15">
        <v>0.32137759873824762</v>
      </c>
      <c r="D33" s="23">
        <f t="shared" si="0"/>
        <v>0.41289070727629185</v>
      </c>
    </row>
    <row r="34" spans="1:4">
      <c r="A34" s="3"/>
      <c r="B34" s="1">
        <v>1.5</v>
      </c>
      <c r="C34" s="15">
        <v>1.3893488259363578</v>
      </c>
      <c r="D34" s="19">
        <f t="shared" si="0"/>
        <v>2.1359424543962202</v>
      </c>
    </row>
    <row r="35" spans="1:4">
      <c r="A35" s="3"/>
      <c r="B35" s="1">
        <v>2</v>
      </c>
      <c r="C35" s="15">
        <v>1.3878136313924276</v>
      </c>
      <c r="D35" s="19">
        <f t="shared" si="0"/>
        <v>-3.0703890878602813E-3</v>
      </c>
    </row>
    <row r="36" spans="1:4" ht="15.75" thickBot="1">
      <c r="A36" s="5"/>
      <c r="B36" s="20">
        <v>3</v>
      </c>
      <c r="C36" s="21">
        <v>1.7180063340438558</v>
      </c>
      <c r="D36" s="22">
        <f t="shared" si="0"/>
        <v>0.33019270265142819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ceeadmin</cp:lastModifiedBy>
  <dcterms:created xsi:type="dcterms:W3CDTF">2011-10-26T02:10:47Z</dcterms:created>
  <dcterms:modified xsi:type="dcterms:W3CDTF">2011-12-02T18:52:58Z</dcterms:modified>
</cp:coreProperties>
</file>